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28_ТО АМС Ташкент и Таш обл\ЗД\"/>
    </mc:Choice>
  </mc:AlternateContent>
  <bookViews>
    <workbookView xWindow="-105" yWindow="-105" windowWidth="19425" windowHeight="11505"/>
  </bookViews>
  <sheets>
    <sheet name="Стоимость работ ЛОТ-2" sheetId="5" r:id="rId1"/>
    <sheet name="Предельная стоимость ЛОТ-2" sheetId="7" r:id="rId2"/>
  </sheets>
  <definedNames>
    <definedName name="_xlnm._FilterDatabase" localSheetId="1" hidden="1">'Предельная стоимость ЛОТ-2'!$A$4:$D$37</definedName>
    <definedName name="_xlnm._FilterDatabase" localSheetId="0" hidden="1">'Стоимость работ ЛОТ-2'!$A$4:$D$37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7" l="1"/>
  <c r="E35" i="7"/>
  <c r="E33" i="7"/>
  <c r="E32" i="7"/>
  <c r="E31" i="7"/>
  <c r="E30" i="7"/>
  <c r="E28" i="7"/>
  <c r="E27" i="7"/>
  <c r="E26" i="7"/>
  <c r="E24" i="7"/>
  <c r="E22" i="7"/>
  <c r="E21" i="7"/>
  <c r="E19" i="7"/>
  <c r="E17" i="7"/>
  <c r="E16" i="7"/>
  <c r="E15" i="7"/>
  <c r="E14" i="7"/>
  <c r="E13" i="7"/>
  <c r="E12" i="7"/>
  <c r="E11" i="7"/>
  <c r="E10" i="7"/>
  <c r="E9" i="7"/>
  <c r="E8" i="7"/>
  <c r="E7" i="7"/>
  <c r="E6" i="7"/>
  <c r="E5" i="7"/>
</calcChain>
</file>

<file path=xl/sharedStrings.xml><?xml version="1.0" encoding="utf-8"?>
<sst xmlns="http://schemas.openxmlformats.org/spreadsheetml/2006/main" count="196" uniqueCount="81">
  <si>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</si>
  <si>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</si>
  <si>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</si>
  <si>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</si>
  <si>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</si>
  <si>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</si>
  <si>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</si>
  <si>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</si>
  <si>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</si>
  <si>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</si>
  <si>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</si>
  <si>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3.1.</t>
  </si>
  <si>
    <t>3.2.</t>
  </si>
  <si>
    <t>4.1.</t>
  </si>
  <si>
    <t>5.1.</t>
  </si>
  <si>
    <t>5.2.</t>
  </si>
  <si>
    <t>5.3.</t>
  </si>
  <si>
    <t>6.1.</t>
  </si>
  <si>
    <t>6.2.</t>
  </si>
  <si>
    <t>6.3.</t>
  </si>
  <si>
    <t>6.4.</t>
  </si>
  <si>
    <t>7.1.</t>
  </si>
  <si>
    <t>7.2.</t>
  </si>
  <si>
    <t>Вид работ</t>
  </si>
  <si>
    <t>Единица измерения</t>
  </si>
  <si>
    <t>ОБСЛУЖИВАНИЕ МАЧТОВЫХ СООРУЖЕНИЙ, РАСПОЛОЖЕННЫХ НА КРЫШЕ до 30 метров (подробное описание включенных работ в приложение 1.1)</t>
  </si>
  <si>
    <t>шт.</t>
  </si>
  <si>
    <t>ОБСЛУЖИВАНИЕ И РЕМОНТ МАЧТОВЫХ СООРУЖЕНИЙ, РАСПОЛОЖЕННЫХ НА КРЫШЕ до 30 метров (подробное описание включенных работ в приложение 1.1П)</t>
  </si>
  <si>
    <t>ОБСЛУЖИВАНИЕ БАШЕННЫХ СООРУЖЕНИЙ, РАСПОЛОЖЕННЫХ НА ЗЕМЛЕ до 40 метров (подробное описание включенных работ в приложение 1.3)</t>
  </si>
  <si>
    <t>ОБСЛУЖИВАНИЕ И РЕМОНТ БАШЕННЫХ СООРУЖЕНИЙ, РАСПОЛОЖЕННЫХ НА ЗЕМЛЕ  до 40 метров (подробное описание включенных работ в приложение 1.3П)</t>
  </si>
  <si>
    <t>ОБСЛУЖИВАНИЕ ТРУБОСТОЕК РАСПОЛОЖЕННЫХ НА КРЫШЕ до 2 метров (подробное описание включенных работ в приложение 1.4)</t>
  </si>
  <si>
    <t>ОБСЛУЖИВАНИЕ И РЕМОНТ ТРУБОСТОЕК РАСПОЛОЖЕННЫХ НА КРЫШЕ до 2 метров (подробное описание включенных работ в приложение 1.4П)</t>
  </si>
  <si>
    <t>ОБСЛУЖИВАНИЕ БАШЕННЫХ СООРУЖЕНИЙ (ОЦИНКОВАННЫЙ СТОЛБ - Ж/Б ОПОРА) НА ЗЕМЛЕ до 40 метров (подробное описание включенных работ в приложение 1.6)</t>
  </si>
  <si>
    <t>ОБСЛУЖИВАНИЕ АНТЕННОЙ ОПОРЫ, в т.ч.:</t>
  </si>
  <si>
    <t>Замена, установка или восстановление талрепов</t>
  </si>
  <si>
    <t>ОБСЛУЖИВАНИЕ ОТТЯЖЕК АМС, в т.ч.:</t>
  </si>
  <si>
    <t>Замена или установка комплекта недостающих оттяжек. В комплект входит 2(две) шт. коуша, 6(шесть) шт. зажимов и 1(один) шт. канат.</t>
  </si>
  <si>
    <t>комплект</t>
  </si>
  <si>
    <t>Смазка стальных канатов оттяжек, и очистка металлоконструкций и прилегающей территории от попавшей смазки (смазка типа "Торсиол-35Э", "Канатная 39У" или "БОЗ-1")</t>
  </si>
  <si>
    <t>объект</t>
  </si>
  <si>
    <t>ОБСЛУЖИВАНИЕ ФУНДАМЕНТОВ АНТЕННОЙ ОПОРЫ НА КРЫШЕ, в т.ч.:</t>
  </si>
  <si>
    <t>Восстановление гидроизоляции основания ствола опоры и анкерных креплений. Материал фольгоизол кровельный, 2 слоя. Анкерные крепления не менее 1 м2. Ствол мачты: основание (фундамент) ствола мачты + 1 м в каждую сторону</t>
  </si>
  <si>
    <t>ОБСЛУЖИВАНИЕ ОГРАЖДЕНИЯ, в т.ч.:</t>
  </si>
  <si>
    <t>Замена сетки ограждения внутри одной секции</t>
  </si>
  <si>
    <t>Восстановление сетки ограждения внутри одной секции</t>
  </si>
  <si>
    <t>Замена или восстановление одной секции</t>
  </si>
  <si>
    <t>ОБСЛУЖИВАНИЕ СИСТЕМЫ СОМ ОПОРЫ, в т.ч.:</t>
  </si>
  <si>
    <t>Полная замена или установка нового кабеля СОМ (тип кабеля ВБШв 4х2,5). Длина кабеля производиться из расчета от патрона лампочки СОМ до распределетельной коробки установленной в аппаратной БС.</t>
  </si>
  <si>
    <t>Замена или установка распределительных коробок. Класс защиты не менее IP 65</t>
  </si>
  <si>
    <t>ГЕРМЕТИЗАЦИЯ ВВОДОВ, в т.ч.:</t>
  </si>
  <si>
    <t>Герметизация фидерных вводов, с двух сторон (внутренняя и наружная), мастикой герметизирующей нетвердеющей строительной (O'Z DST 835-97)</t>
  </si>
  <si>
    <t>Герметизация кондиционерных проемов (оконные кондиционеры), щели до 100 мм заделываются монтажной пеной после покрываются строительной мастикой (O'Z DST 835-97), с внутренней и наружной стороны (или только строительной мастикой)</t>
  </si>
  <si>
    <t>Итого:</t>
  </si>
  <si>
    <t>ОБСЛУЖИВАНИЕ МАЧТОВЫХ СООРУЖЕНИЙ, РАСПОЛОЖЕННЫХ НА ЗЕМЛЕ до 30 метров (подробное описание включенных работ в приложение 1.2)</t>
  </si>
  <si>
    <t>ОБСЛУЖИВАНИЕ И РЕМОНТ МАЧТОВЫХ СООРУЖЕНИЙ, РАСПОЛОЖЕННЫХ НА ЗЕМЛЕ до 30 метров (подробное описание включенных работ в приложение 1.2 П)</t>
  </si>
  <si>
    <t>ОБСЛУЖИВАНИЕ ПОДСТАВОК РРЛ РАСПОЛОЖЕННЫХ НА КРЫШЕ до 20 метров (подробное описание включенных работ в приложение 1.5)</t>
  </si>
  <si>
    <t>ОБСЛУЖИВАНИЕ И РЕМОНТ ПОДСТАВОК РРЛ РАСПОЛОЖЕННЫХ НА КРЫШЕ до 20 метров (подробное описание включенных работ в приложение 1.5 П)</t>
  </si>
  <si>
    <t>1.12.</t>
  </si>
  <si>
    <t>ПОКРАСКА ОГРАЖДЕНИЯ (подробное описание включенных работ в приложение 1.7 П)</t>
  </si>
  <si>
    <t>1.13.</t>
  </si>
  <si>
    <t>ПОКРАСКА КОНТЕЙНЕРА (подробное описание включенных работ в приложение 1.8 П)</t>
  </si>
  <si>
    <t>Замена или установка светильника СОМ. Требования к светильникам:
- класс защиты не менее IP 65
- -36V до -56V  DC
- Imax - 0,15 A
- цвет красный
- рабочая температура +60ºС до -30ºС</t>
  </si>
  <si>
    <t>Замена или установка сумеречное (фото) реле. Требование к сумеречному (фото) реле:
- класс защиты не менее IP 65
- -36V до -56V  DC
- Imax - 0,15 A
- фото реле встроенное
- диапазон регулировки - 5 - 50 лк
- рабочая температура +60ºС до -30ºС</t>
  </si>
  <si>
    <t>2.1</t>
  </si>
  <si>
    <t>за ед. с НДС</t>
  </si>
  <si>
    <t>Итоговая с НДС</t>
  </si>
  <si>
    <t>НДС</t>
  </si>
  <si>
    <t>за ед. без НДС</t>
  </si>
  <si>
    <t>Предельная стоимость работ по Лоту №2</t>
  </si>
  <si>
    <t>Стоимость работ по Лоту №2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</si>
  <si>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</si>
  <si>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</si>
  <si>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</si>
  <si>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</si>
  <si>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</si>
  <si>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</si>
  <si>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</si>
  <si>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</si>
  <si>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</si>
  <si>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</si>
  <si>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Кол-во   ЛОТ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</si>
</sst>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entury Gothic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</font>
    <font>
      <b/>
      <sz val="15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4" fontId="2" fillId="3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/>
    <xf numFmtId="0" fontId="5" fillId="0" borderId="3" xfId="0" applyFont="1" applyBorder="1" applyAlignment="1">
      <alignment horizontal="center"/>
    </xf>
    <xf numFmtId="3" fontId="6" fillId="0" borderId="1" xfId="0" applyNumberFormat="1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2" fillId="0" borderId="3" xfId="0" applyNumberFormat="1" applyFont="1" applyBorder="1"/>
    <xf numFmtId="0" fontId="4" fillId="0" borderId="3" xfId="0" applyFont="1" applyBorder="1" applyAlignment="1">
      <alignment vertical="center"/>
    </xf>
    <xf numFmtId="0" fontId="2" fillId="0" borderId="3" xfId="0" applyFont="1" applyBorder="1"/>
    <xf numFmtId="4" fontId="10" fillId="0" borderId="3" xfId="0" applyNumberFormat="1" applyFont="1" applyBorder="1"/>
    <xf numFmtId="0" fontId="10" fillId="0" borderId="3" xfId="0" applyFont="1" applyBorder="1"/>
    <xf numFmtId="49" fontId="2" fillId="0" borderId="0" xfId="0" applyNumberFormat="1" applyFont="1"/>
    <xf numFmtId="0" fontId="4" fillId="0" borderId="0" xfId="0" applyFont="1" applyAlignment="1">
      <alignment vertical="center"/>
    </xf>
    <xf numFmtId="4" fontId="10" fillId="0" borderId="0" xfId="0" applyNumberFormat="1" applyFont="1"/>
    <xf numFmtId="0" fontId="10" fillId="0" borderId="0" xfId="0" applyFont="1"/>
    <xf numFmtId="0" fontId="7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Normal="100" zoomScaleSheetLayoutView="90" workbookViewId="0">
      <selection activeCell="D5" sqref="D5"/>
    </sheetView>
  </sheetViews>
  <sheetFormatPr defaultColWidth="9" defaultRowHeight="15" x14ac:dyDescent="0.25"/>
  <cols>
    <col min="1" max="1" width="4.5" style="7" bestFit="1" customWidth="1"/>
    <col min="2" max="2" width="55.25" style="7" customWidth="1"/>
    <col min="3" max="3" width="13" style="7" customWidth="1"/>
    <col min="4" max="4" width="8.375" style="7" bestFit="1" customWidth="1"/>
    <col min="5" max="5" width="12.875" style="7" customWidth="1"/>
    <col min="6" max="6" width="8.375" style="7" customWidth="1"/>
    <col min="7" max="7" width="13.75" style="7" customWidth="1"/>
    <col min="8" max="8" width="18.75" style="7" customWidth="1"/>
    <col min="9" max="16384" width="9" style="7"/>
  </cols>
  <sheetData>
    <row r="1" spans="1:8" ht="19.5" x14ac:dyDescent="0.3">
      <c r="A1" s="39" t="s">
        <v>69</v>
      </c>
      <c r="B1" s="39"/>
      <c r="C1" s="39"/>
      <c r="D1" s="39"/>
      <c r="E1" s="39"/>
      <c r="F1" s="39"/>
      <c r="G1" s="39"/>
      <c r="H1" s="39"/>
    </row>
    <row r="2" spans="1:8" ht="19.5" x14ac:dyDescent="0.3">
      <c r="A2" s="28"/>
      <c r="B2" s="28"/>
      <c r="C2" s="28"/>
      <c r="D2" s="28"/>
      <c r="E2" s="28"/>
      <c r="F2" s="29"/>
      <c r="G2" s="28"/>
      <c r="H2" s="28"/>
    </row>
    <row r="3" spans="1:8" s="21" customFormat="1" ht="32.25" customHeight="1" x14ac:dyDescent="0.3">
      <c r="A3" s="40">
        <v>1</v>
      </c>
      <c r="B3" s="40" t="s">
        <v>23</v>
      </c>
      <c r="C3" s="40" t="s">
        <v>24</v>
      </c>
      <c r="D3" s="40" t="s">
        <v>80</v>
      </c>
      <c r="E3" s="40" t="s">
        <v>67</v>
      </c>
      <c r="F3" s="41" t="s">
        <v>66</v>
      </c>
      <c r="G3" s="40" t="s">
        <v>64</v>
      </c>
      <c r="H3" s="40" t="s">
        <v>65</v>
      </c>
    </row>
    <row r="4" spans="1:8" x14ac:dyDescent="0.25">
      <c r="A4" s="40"/>
      <c r="B4" s="40"/>
      <c r="C4" s="40"/>
      <c r="D4" s="40"/>
      <c r="E4" s="40"/>
      <c r="F4" s="42"/>
      <c r="G4" s="40"/>
      <c r="H4" s="40"/>
    </row>
    <row r="5" spans="1:8" ht="45" x14ac:dyDescent="0.25">
      <c r="A5" s="2" t="s">
        <v>0</v>
      </c>
      <c r="B5" s="4" t="s">
        <v>25</v>
      </c>
      <c r="C5" s="3" t="s">
        <v>26</v>
      </c>
      <c r="D5" s="3">
        <v>94</v>
      </c>
      <c r="E5" s="20"/>
      <c r="F5" s="25">
        <v>0.12</v>
      </c>
      <c r="G5" s="20"/>
      <c r="H5" s="20"/>
    </row>
    <row r="6" spans="1:8" ht="45" x14ac:dyDescent="0.25">
      <c r="A6" s="2" t="s">
        <v>1</v>
      </c>
      <c r="B6" s="4" t="s">
        <v>27</v>
      </c>
      <c r="C6" s="3" t="s">
        <v>26</v>
      </c>
      <c r="D6" s="3">
        <v>35</v>
      </c>
      <c r="E6" s="20"/>
      <c r="F6" s="25">
        <v>0.12</v>
      </c>
      <c r="G6" s="20"/>
      <c r="H6" s="20"/>
    </row>
    <row r="7" spans="1:8" ht="45" x14ac:dyDescent="0.25">
      <c r="A7" s="2" t="s">
        <v>2</v>
      </c>
      <c r="B7" s="4" t="s">
        <v>53</v>
      </c>
      <c r="C7" s="3" t="s">
        <v>26</v>
      </c>
      <c r="D7" s="3">
        <v>6</v>
      </c>
      <c r="E7" s="20"/>
      <c r="F7" s="25">
        <v>0.12</v>
      </c>
      <c r="G7" s="20"/>
      <c r="H7" s="20"/>
    </row>
    <row r="8" spans="1:8" ht="45" x14ac:dyDescent="0.25">
      <c r="A8" s="2" t="s">
        <v>3</v>
      </c>
      <c r="B8" s="4" t="s">
        <v>54</v>
      </c>
      <c r="C8" s="3" t="s">
        <v>26</v>
      </c>
      <c r="D8" s="3">
        <v>1</v>
      </c>
      <c r="E8" s="20"/>
      <c r="F8" s="25">
        <v>0.12</v>
      </c>
      <c r="G8" s="20"/>
      <c r="H8" s="20"/>
    </row>
    <row r="9" spans="1:8" ht="45" x14ac:dyDescent="0.25">
      <c r="A9" s="2" t="s">
        <v>4</v>
      </c>
      <c r="B9" s="4" t="s">
        <v>28</v>
      </c>
      <c r="C9" s="3" t="s">
        <v>26</v>
      </c>
      <c r="D9" s="3">
        <v>49</v>
      </c>
      <c r="E9" s="20"/>
      <c r="F9" s="25">
        <v>0.12</v>
      </c>
      <c r="G9" s="20"/>
      <c r="H9" s="20"/>
    </row>
    <row r="10" spans="1:8" ht="45" x14ac:dyDescent="0.25">
      <c r="A10" s="2" t="s">
        <v>5</v>
      </c>
      <c r="B10" s="4" t="s">
        <v>29</v>
      </c>
      <c r="C10" s="3" t="s">
        <v>26</v>
      </c>
      <c r="D10" s="3">
        <v>30</v>
      </c>
      <c r="E10" s="20"/>
      <c r="F10" s="25">
        <v>0.12</v>
      </c>
      <c r="G10" s="24"/>
      <c r="H10" s="20"/>
    </row>
    <row r="11" spans="1:8" ht="45" x14ac:dyDescent="0.25">
      <c r="A11" s="2" t="s">
        <v>6</v>
      </c>
      <c r="B11" s="4" t="s">
        <v>30</v>
      </c>
      <c r="C11" s="3" t="s">
        <v>26</v>
      </c>
      <c r="D11" s="3">
        <v>38</v>
      </c>
      <c r="E11" s="20"/>
      <c r="F11" s="25">
        <v>0.12</v>
      </c>
      <c r="G11" s="20"/>
      <c r="H11" s="20"/>
    </row>
    <row r="12" spans="1:8" ht="45" x14ac:dyDescent="0.25">
      <c r="A12" s="2" t="s">
        <v>7</v>
      </c>
      <c r="B12" s="4" t="s">
        <v>31</v>
      </c>
      <c r="C12" s="3" t="s">
        <v>26</v>
      </c>
      <c r="D12" s="3">
        <v>15</v>
      </c>
      <c r="E12" s="20"/>
      <c r="F12" s="25">
        <v>0.12</v>
      </c>
      <c r="G12" s="20"/>
      <c r="H12" s="20"/>
    </row>
    <row r="13" spans="1:8" ht="45" x14ac:dyDescent="0.25">
      <c r="A13" s="2" t="s">
        <v>8</v>
      </c>
      <c r="B13" s="4" t="s">
        <v>55</v>
      </c>
      <c r="C13" s="3" t="s">
        <v>26</v>
      </c>
      <c r="D13" s="3">
        <v>4</v>
      </c>
      <c r="E13" s="20"/>
      <c r="F13" s="25">
        <v>0.12</v>
      </c>
      <c r="G13" s="20"/>
      <c r="H13" s="20"/>
    </row>
    <row r="14" spans="1:8" ht="45" x14ac:dyDescent="0.25">
      <c r="A14" s="2" t="s">
        <v>9</v>
      </c>
      <c r="B14" s="4" t="s">
        <v>56</v>
      </c>
      <c r="C14" s="3" t="s">
        <v>26</v>
      </c>
      <c r="D14" s="3">
        <v>1</v>
      </c>
      <c r="E14" s="20"/>
      <c r="F14" s="25">
        <v>0.12</v>
      </c>
      <c r="G14" s="20"/>
      <c r="H14" s="20"/>
    </row>
    <row r="15" spans="1:8" ht="45" x14ac:dyDescent="0.25">
      <c r="A15" s="2" t="s">
        <v>10</v>
      </c>
      <c r="B15" s="4" t="s">
        <v>32</v>
      </c>
      <c r="C15" s="3" t="s">
        <v>26</v>
      </c>
      <c r="D15" s="3">
        <v>5</v>
      </c>
      <c r="E15" s="20"/>
      <c r="F15" s="25">
        <v>0.12</v>
      </c>
      <c r="G15" s="20"/>
      <c r="H15" s="20"/>
    </row>
    <row r="16" spans="1:8" ht="30" x14ac:dyDescent="0.25">
      <c r="A16" s="2" t="s">
        <v>57</v>
      </c>
      <c r="B16" s="1" t="s">
        <v>58</v>
      </c>
      <c r="C16" s="3" t="s">
        <v>39</v>
      </c>
      <c r="D16" s="6">
        <v>35</v>
      </c>
      <c r="E16" s="20"/>
      <c r="F16" s="25">
        <v>0.12</v>
      </c>
      <c r="G16" s="20"/>
      <c r="H16" s="20"/>
    </row>
    <row r="17" spans="1:8" ht="30" x14ac:dyDescent="0.25">
      <c r="A17" s="2" t="s">
        <v>59</v>
      </c>
      <c r="B17" s="4" t="s">
        <v>60</v>
      </c>
      <c r="C17" s="3" t="s">
        <v>39</v>
      </c>
      <c r="D17" s="2">
        <v>3</v>
      </c>
      <c r="E17" s="20"/>
      <c r="F17" s="25">
        <v>0.12</v>
      </c>
      <c r="G17" s="20"/>
      <c r="H17" s="20"/>
    </row>
    <row r="18" spans="1:8" x14ac:dyDescent="0.25">
      <c r="A18" s="8">
        <v>2</v>
      </c>
      <c r="B18" s="9" t="s">
        <v>33</v>
      </c>
      <c r="C18" s="15"/>
      <c r="D18" s="13"/>
      <c r="E18" s="13"/>
      <c r="F18" s="13"/>
      <c r="G18" s="18"/>
      <c r="H18" s="18"/>
    </row>
    <row r="19" spans="1:8" x14ac:dyDescent="0.25">
      <c r="A19" s="16" t="s">
        <v>63</v>
      </c>
      <c r="B19" s="1" t="s">
        <v>34</v>
      </c>
      <c r="C19" s="3" t="s">
        <v>26</v>
      </c>
      <c r="D19" s="6">
        <v>400</v>
      </c>
      <c r="E19" s="20"/>
      <c r="F19" s="25">
        <v>0.12</v>
      </c>
      <c r="G19" s="20"/>
      <c r="H19" s="20"/>
    </row>
    <row r="20" spans="1:8" x14ac:dyDescent="0.25">
      <c r="A20" s="8">
        <v>3</v>
      </c>
      <c r="B20" s="9" t="s">
        <v>35</v>
      </c>
      <c r="C20" s="15"/>
      <c r="D20" s="14"/>
      <c r="E20" s="14"/>
      <c r="F20" s="14"/>
      <c r="G20" s="18"/>
      <c r="H20" s="18"/>
    </row>
    <row r="21" spans="1:8" ht="45" x14ac:dyDescent="0.25">
      <c r="A21" s="2" t="s">
        <v>11</v>
      </c>
      <c r="B21" s="1" t="s">
        <v>36</v>
      </c>
      <c r="C21" s="3" t="s">
        <v>37</v>
      </c>
      <c r="D21" s="6">
        <v>5</v>
      </c>
      <c r="E21" s="20"/>
      <c r="F21" s="25">
        <v>0.12</v>
      </c>
      <c r="G21" s="20"/>
      <c r="H21" s="20"/>
    </row>
    <row r="22" spans="1:8" ht="45" x14ac:dyDescent="0.25">
      <c r="A22" s="2" t="s">
        <v>12</v>
      </c>
      <c r="B22" s="1" t="s">
        <v>38</v>
      </c>
      <c r="C22" s="3" t="s">
        <v>39</v>
      </c>
      <c r="D22" s="2">
        <v>30</v>
      </c>
      <c r="E22" s="20"/>
      <c r="F22" s="25">
        <v>0.12</v>
      </c>
      <c r="G22" s="20"/>
      <c r="H22" s="20"/>
    </row>
    <row r="23" spans="1:8" ht="28.5" x14ac:dyDescent="0.25">
      <c r="A23" s="8">
        <v>4</v>
      </c>
      <c r="B23" s="9" t="s">
        <v>40</v>
      </c>
      <c r="C23" s="15"/>
      <c r="D23" s="14"/>
      <c r="E23" s="14"/>
      <c r="F23" s="14"/>
      <c r="G23" s="18"/>
      <c r="H23" s="18"/>
    </row>
    <row r="24" spans="1:8" ht="60" x14ac:dyDescent="0.25">
      <c r="A24" s="2" t="s">
        <v>13</v>
      </c>
      <c r="B24" s="1" t="s">
        <v>41</v>
      </c>
      <c r="C24" s="3" t="s">
        <v>39</v>
      </c>
      <c r="D24" s="6">
        <v>40</v>
      </c>
      <c r="E24" s="20"/>
      <c r="F24" s="25">
        <v>0.12</v>
      </c>
      <c r="G24" s="20"/>
      <c r="H24" s="20"/>
    </row>
    <row r="25" spans="1:8" x14ac:dyDescent="0.25">
      <c r="A25" s="8">
        <v>5</v>
      </c>
      <c r="B25" s="9" t="s">
        <v>42</v>
      </c>
      <c r="C25" s="15"/>
      <c r="D25" s="14"/>
      <c r="E25" s="14"/>
      <c r="F25" s="14"/>
      <c r="G25" s="18"/>
      <c r="H25" s="18"/>
    </row>
    <row r="26" spans="1:8" x14ac:dyDescent="0.25">
      <c r="A26" s="2" t="s">
        <v>14</v>
      </c>
      <c r="B26" s="1" t="s">
        <v>43</v>
      </c>
      <c r="C26" s="3" t="s">
        <v>26</v>
      </c>
      <c r="D26" s="6">
        <v>10</v>
      </c>
      <c r="E26" s="20"/>
      <c r="F26" s="25">
        <v>0.12</v>
      </c>
      <c r="G26" s="20"/>
      <c r="H26" s="20"/>
    </row>
    <row r="27" spans="1:8" x14ac:dyDescent="0.25">
      <c r="A27" s="2" t="s">
        <v>15</v>
      </c>
      <c r="B27" s="1" t="s">
        <v>44</v>
      </c>
      <c r="C27" s="3" t="s">
        <v>26</v>
      </c>
      <c r="D27" s="6">
        <v>2</v>
      </c>
      <c r="E27" s="20"/>
      <c r="F27" s="25">
        <v>0.12</v>
      </c>
      <c r="G27" s="20"/>
      <c r="H27" s="20"/>
    </row>
    <row r="28" spans="1:8" x14ac:dyDescent="0.25">
      <c r="A28" s="2" t="s">
        <v>16</v>
      </c>
      <c r="B28" s="1" t="s">
        <v>45</v>
      </c>
      <c r="C28" s="3" t="s">
        <v>26</v>
      </c>
      <c r="D28" s="6">
        <v>20</v>
      </c>
      <c r="E28" s="20"/>
      <c r="F28" s="25">
        <v>0.12</v>
      </c>
      <c r="G28" s="20"/>
      <c r="H28" s="20"/>
    </row>
    <row r="29" spans="1:8" x14ac:dyDescent="0.25">
      <c r="A29" s="8">
        <v>6</v>
      </c>
      <c r="B29" s="9" t="s">
        <v>46</v>
      </c>
      <c r="C29" s="15"/>
      <c r="D29" s="14"/>
      <c r="E29" s="14"/>
      <c r="F29" s="14"/>
      <c r="G29" s="18"/>
      <c r="H29" s="18"/>
    </row>
    <row r="30" spans="1:8" ht="105" x14ac:dyDescent="0.25">
      <c r="A30" s="10" t="s">
        <v>17</v>
      </c>
      <c r="B30" s="4" t="s">
        <v>61</v>
      </c>
      <c r="C30" s="11" t="s">
        <v>26</v>
      </c>
      <c r="D30" s="12">
        <v>30</v>
      </c>
      <c r="E30" s="20"/>
      <c r="F30" s="25">
        <v>0.12</v>
      </c>
      <c r="G30" s="20"/>
      <c r="H30" s="20"/>
    </row>
    <row r="31" spans="1:8" ht="60" x14ac:dyDescent="0.25">
      <c r="A31" s="2" t="s">
        <v>18</v>
      </c>
      <c r="B31" s="1" t="s">
        <v>47</v>
      </c>
      <c r="C31" s="3" t="s">
        <v>39</v>
      </c>
      <c r="D31" s="6">
        <v>20</v>
      </c>
      <c r="E31" s="20"/>
      <c r="F31" s="25">
        <v>0.12</v>
      </c>
      <c r="G31" s="20"/>
      <c r="H31" s="20"/>
    </row>
    <row r="32" spans="1:8" ht="30" x14ac:dyDescent="0.25">
      <c r="A32" s="2" t="s">
        <v>19</v>
      </c>
      <c r="B32" s="1" t="s">
        <v>48</v>
      </c>
      <c r="C32" s="3" t="s">
        <v>26</v>
      </c>
      <c r="D32" s="6">
        <v>2</v>
      </c>
      <c r="E32" s="20"/>
      <c r="F32" s="25">
        <v>0.12</v>
      </c>
      <c r="G32" s="20"/>
      <c r="H32" s="20"/>
    </row>
    <row r="33" spans="1:8" ht="120" x14ac:dyDescent="0.25">
      <c r="A33" s="10" t="s">
        <v>20</v>
      </c>
      <c r="B33" s="1" t="s">
        <v>62</v>
      </c>
      <c r="C33" s="11" t="s">
        <v>26</v>
      </c>
      <c r="D33" s="12">
        <v>3</v>
      </c>
      <c r="E33" s="20"/>
      <c r="F33" s="25">
        <v>0.12</v>
      </c>
      <c r="G33" s="20"/>
      <c r="H33" s="20"/>
    </row>
    <row r="34" spans="1:8" x14ac:dyDescent="0.25">
      <c r="A34" s="8">
        <v>7</v>
      </c>
      <c r="B34" s="9" t="s">
        <v>49</v>
      </c>
      <c r="C34" s="15"/>
      <c r="D34" s="14"/>
      <c r="E34" s="14"/>
      <c r="F34" s="14"/>
      <c r="G34" s="18"/>
      <c r="H34" s="18"/>
    </row>
    <row r="35" spans="1:8" ht="45" x14ac:dyDescent="0.25">
      <c r="A35" s="2" t="s">
        <v>21</v>
      </c>
      <c r="B35" s="4" t="s">
        <v>50</v>
      </c>
      <c r="C35" s="3" t="s">
        <v>39</v>
      </c>
      <c r="D35" s="6">
        <v>20</v>
      </c>
      <c r="E35" s="20"/>
      <c r="F35" s="25">
        <v>0.12</v>
      </c>
      <c r="G35" s="20"/>
      <c r="H35" s="20"/>
    </row>
    <row r="36" spans="1:8" ht="75" x14ac:dyDescent="0.25">
      <c r="A36" s="2" t="s">
        <v>22</v>
      </c>
      <c r="B36" s="4" t="s">
        <v>51</v>
      </c>
      <c r="C36" s="3" t="s">
        <v>39</v>
      </c>
      <c r="D36" s="6">
        <v>20</v>
      </c>
      <c r="E36" s="20"/>
      <c r="F36" s="25">
        <v>0.12</v>
      </c>
      <c r="G36" s="20"/>
      <c r="H36" s="20"/>
    </row>
    <row r="37" spans="1:8" s="17" customFormat="1" ht="14.25" x14ac:dyDescent="0.2">
      <c r="A37" s="5"/>
      <c r="B37" s="5" t="s">
        <v>52</v>
      </c>
      <c r="C37" s="5"/>
      <c r="D37" s="5"/>
      <c r="E37" s="5"/>
      <c r="F37" s="5"/>
      <c r="G37" s="26"/>
      <c r="H37" s="19"/>
    </row>
    <row r="39" spans="1:8" x14ac:dyDescent="0.25">
      <c r="G39" s="22"/>
      <c r="H39" s="22"/>
    </row>
    <row r="40" spans="1:8" x14ac:dyDescent="0.25">
      <c r="G40" s="22"/>
      <c r="H40" s="22"/>
    </row>
    <row r="41" spans="1:8" x14ac:dyDescent="0.25">
      <c r="G41" s="22"/>
      <c r="H41" s="22"/>
    </row>
  </sheetData>
  <autoFilter ref="A4:D37"/>
  <mergeCells count="9">
    <mergeCell ref="A1:H1"/>
    <mergeCell ref="D3:D4"/>
    <mergeCell ref="C3:C4"/>
    <mergeCell ref="B3:B4"/>
    <mergeCell ref="A3:A4"/>
    <mergeCell ref="G3:G4"/>
    <mergeCell ref="H3:H4"/>
    <mergeCell ref="E3:E4"/>
    <mergeCell ref="F3:F4"/>
  </mergeCells>
  <printOptions horizontalCentered="1"/>
  <pageMargins left="0.19685039370078741" right="0.19685039370078741" top="0.35433070866141736" bottom="0.55118110236220474" header="0.31496062992125984" footer="0.31496062992125984"/>
  <pageSetup paperSize="9" scale="6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Normal="100" zoomScaleSheetLayoutView="90" workbookViewId="0">
      <selection activeCell="D5" sqref="D5"/>
    </sheetView>
  </sheetViews>
  <sheetFormatPr defaultColWidth="9" defaultRowHeight="15" x14ac:dyDescent="0.25"/>
  <cols>
    <col min="1" max="1" width="4.5" style="7" bestFit="1" customWidth="1"/>
    <col min="2" max="2" width="55.25" style="7" customWidth="1"/>
    <col min="3" max="3" width="13" style="7" customWidth="1"/>
    <col min="4" max="4" width="8.375" style="7" bestFit="1" customWidth="1"/>
    <col min="5" max="5" width="12.875" style="7" customWidth="1"/>
    <col min="6" max="6" width="8.375" style="7" customWidth="1"/>
    <col min="7" max="7" width="13.75" style="7" customWidth="1"/>
    <col min="8" max="8" width="18.75" style="7" customWidth="1"/>
    <col min="9" max="16384" width="9" style="7"/>
  </cols>
  <sheetData>
    <row r="1" spans="1:8" ht="19.5" x14ac:dyDescent="0.3">
      <c r="A1" s="39" t="s">
        <v>68</v>
      </c>
      <c r="B1" s="39"/>
      <c r="C1" s="39"/>
      <c r="D1" s="39"/>
      <c r="E1" s="39"/>
      <c r="F1" s="39"/>
      <c r="G1" s="39"/>
      <c r="H1" s="39"/>
    </row>
    <row r="2" spans="1:8" ht="19.5" x14ac:dyDescent="0.3">
      <c r="A2" s="23"/>
      <c r="B2" s="23"/>
      <c r="C2" s="23"/>
      <c r="D2" s="23"/>
      <c r="E2" s="23"/>
      <c r="F2" s="27"/>
      <c r="G2" s="23"/>
      <c r="H2" s="23"/>
    </row>
    <row r="3" spans="1:8" s="21" customFormat="1" ht="32.25" customHeight="1" x14ac:dyDescent="0.3">
      <c r="A3" s="40">
        <v>1</v>
      </c>
      <c r="B3" s="40" t="s">
        <v>23</v>
      </c>
      <c r="C3" s="40" t="s">
        <v>24</v>
      </c>
      <c r="D3" s="40" t="s">
        <v>80</v>
      </c>
      <c r="E3" s="40" t="s">
        <v>67</v>
      </c>
      <c r="F3" s="41" t="s">
        <v>66</v>
      </c>
      <c r="G3" s="40" t="s">
        <v>64</v>
      </c>
      <c r="H3" s="40" t="s">
        <v>65</v>
      </c>
    </row>
    <row r="4" spans="1:8" x14ac:dyDescent="0.25">
      <c r="A4" s="40"/>
      <c r="B4" s="40"/>
      <c r="C4" s="40"/>
      <c r="D4" s="40"/>
      <c r="E4" s="40"/>
      <c r="F4" s="42"/>
      <c r="G4" s="40"/>
      <c r="H4" s="40"/>
    </row>
    <row r="5" spans="1:8" ht="45" x14ac:dyDescent="0.25">
      <c r="A5" s="2" t="s">
        <v>0</v>
      </c>
      <c r="B5" s="4" t="s">
        <v>25</v>
      </c>
      <c r="C5" s="3" t="s">
        <v>26</v>
      </c>
      <c r="D5" s="3">
        <v>94</v>
      </c>
      <c r="E5" s="20">
        <f>G5/1.12</f>
        <v>1860000</v>
      </c>
      <c r="F5" s="25">
        <v>0.12</v>
      </c>
      <c r="G5" s="20">
        <v>2083200.0000000002</v>
      </c>
      <c r="H5" s="20">
        <v>195820800.00000003</v>
      </c>
    </row>
    <row r="6" spans="1:8" ht="45" x14ac:dyDescent="0.25">
      <c r="A6" s="2" t="s">
        <v>1</v>
      </c>
      <c r="B6" s="4" t="s">
        <v>27</v>
      </c>
      <c r="C6" s="3" t="s">
        <v>26</v>
      </c>
      <c r="D6" s="3">
        <v>35</v>
      </c>
      <c r="E6" s="20">
        <f t="shared" ref="E6:E17" si="0">G6/1.12</f>
        <v>6000000</v>
      </c>
      <c r="F6" s="25">
        <v>0.12</v>
      </c>
      <c r="G6" s="20">
        <v>6720000.0000000009</v>
      </c>
      <c r="H6" s="20">
        <v>235200000.00000003</v>
      </c>
    </row>
    <row r="7" spans="1:8" ht="45" x14ac:dyDescent="0.25">
      <c r="A7" s="2" t="s">
        <v>2</v>
      </c>
      <c r="B7" s="4" t="s">
        <v>53</v>
      </c>
      <c r="C7" s="3" t="s">
        <v>26</v>
      </c>
      <c r="D7" s="3">
        <v>6</v>
      </c>
      <c r="E7" s="20">
        <f t="shared" si="0"/>
        <v>2039999.9999999998</v>
      </c>
      <c r="F7" s="25">
        <v>0.12</v>
      </c>
      <c r="G7" s="20">
        <v>2284800</v>
      </c>
      <c r="H7" s="20">
        <v>13708800</v>
      </c>
    </row>
    <row r="8" spans="1:8" ht="45" x14ac:dyDescent="0.25">
      <c r="A8" s="2" t="s">
        <v>3</v>
      </c>
      <c r="B8" s="4" t="s">
        <v>54</v>
      </c>
      <c r="C8" s="3" t="s">
        <v>26</v>
      </c>
      <c r="D8" s="3">
        <v>1</v>
      </c>
      <c r="E8" s="20">
        <f t="shared" si="0"/>
        <v>6660000</v>
      </c>
      <c r="F8" s="25">
        <v>0.12</v>
      </c>
      <c r="G8" s="20">
        <v>7459200.0000000009</v>
      </c>
      <c r="H8" s="20">
        <v>7459200.0000000009</v>
      </c>
    </row>
    <row r="9" spans="1:8" ht="45" x14ac:dyDescent="0.25">
      <c r="A9" s="2" t="s">
        <v>4</v>
      </c>
      <c r="B9" s="4" t="s">
        <v>28</v>
      </c>
      <c r="C9" s="3" t="s">
        <v>26</v>
      </c>
      <c r="D9" s="3">
        <v>49</v>
      </c>
      <c r="E9" s="20">
        <f t="shared" si="0"/>
        <v>2160000</v>
      </c>
      <c r="F9" s="25">
        <v>0.12</v>
      </c>
      <c r="G9" s="20">
        <v>2419200</v>
      </c>
      <c r="H9" s="20">
        <v>118540800</v>
      </c>
    </row>
    <row r="10" spans="1:8" ht="45" x14ac:dyDescent="0.25">
      <c r="A10" s="2" t="s">
        <v>5</v>
      </c>
      <c r="B10" s="4" t="s">
        <v>29</v>
      </c>
      <c r="C10" s="3" t="s">
        <v>26</v>
      </c>
      <c r="D10" s="3">
        <v>30</v>
      </c>
      <c r="E10" s="20">
        <f t="shared" si="0"/>
        <v>8039999.9999999991</v>
      </c>
      <c r="F10" s="25">
        <v>0.12</v>
      </c>
      <c r="G10" s="24">
        <v>9004800</v>
      </c>
      <c r="H10" s="20">
        <v>270144000</v>
      </c>
    </row>
    <row r="11" spans="1:8" ht="45" x14ac:dyDescent="0.25">
      <c r="A11" s="2" t="s">
        <v>6</v>
      </c>
      <c r="B11" s="4" t="s">
        <v>30</v>
      </c>
      <c r="C11" s="3" t="s">
        <v>26</v>
      </c>
      <c r="D11" s="3">
        <v>38</v>
      </c>
      <c r="E11" s="20">
        <f t="shared" si="0"/>
        <v>900000</v>
      </c>
      <c r="F11" s="25">
        <v>0.12</v>
      </c>
      <c r="G11" s="20">
        <v>1008000.0000000001</v>
      </c>
      <c r="H11" s="20">
        <v>38304000.000000007</v>
      </c>
    </row>
    <row r="12" spans="1:8" ht="45" x14ac:dyDescent="0.25">
      <c r="A12" s="2" t="s">
        <v>7</v>
      </c>
      <c r="B12" s="4" t="s">
        <v>31</v>
      </c>
      <c r="C12" s="3" t="s">
        <v>26</v>
      </c>
      <c r="D12" s="3">
        <v>15</v>
      </c>
      <c r="E12" s="20">
        <f t="shared" si="0"/>
        <v>2039999.9999999998</v>
      </c>
      <c r="F12" s="25">
        <v>0.12</v>
      </c>
      <c r="G12" s="20">
        <v>2284800</v>
      </c>
      <c r="H12" s="20">
        <v>34272000</v>
      </c>
    </row>
    <row r="13" spans="1:8" ht="45" x14ac:dyDescent="0.25">
      <c r="A13" s="2" t="s">
        <v>8</v>
      </c>
      <c r="B13" s="4" t="s">
        <v>55</v>
      </c>
      <c r="C13" s="3" t="s">
        <v>26</v>
      </c>
      <c r="D13" s="3">
        <v>4</v>
      </c>
      <c r="E13" s="20">
        <f t="shared" si="0"/>
        <v>1140000</v>
      </c>
      <c r="F13" s="25">
        <v>0.12</v>
      </c>
      <c r="G13" s="20">
        <v>1276800</v>
      </c>
      <c r="H13" s="20">
        <v>5107200</v>
      </c>
    </row>
    <row r="14" spans="1:8" ht="45" x14ac:dyDescent="0.25">
      <c r="A14" s="2" t="s">
        <v>9</v>
      </c>
      <c r="B14" s="4" t="s">
        <v>56</v>
      </c>
      <c r="C14" s="3" t="s">
        <v>26</v>
      </c>
      <c r="D14" s="3">
        <v>1</v>
      </c>
      <c r="E14" s="20">
        <f t="shared" si="0"/>
        <v>3600000</v>
      </c>
      <c r="F14" s="25">
        <v>0.12</v>
      </c>
      <c r="G14" s="20">
        <v>4032000.0000000005</v>
      </c>
      <c r="H14" s="20">
        <v>4032000.0000000005</v>
      </c>
    </row>
    <row r="15" spans="1:8" ht="45" x14ac:dyDescent="0.25">
      <c r="A15" s="2" t="s">
        <v>10</v>
      </c>
      <c r="B15" s="4" t="s">
        <v>32</v>
      </c>
      <c r="C15" s="3" t="s">
        <v>26</v>
      </c>
      <c r="D15" s="3">
        <v>5</v>
      </c>
      <c r="E15" s="20">
        <f t="shared" si="0"/>
        <v>900000</v>
      </c>
      <c r="F15" s="25">
        <v>0.12</v>
      </c>
      <c r="G15" s="20">
        <v>1008000.0000000001</v>
      </c>
      <c r="H15" s="20">
        <v>5040000.0000000009</v>
      </c>
    </row>
    <row r="16" spans="1:8" ht="30" x14ac:dyDescent="0.25">
      <c r="A16" s="2" t="s">
        <v>57</v>
      </c>
      <c r="B16" s="1" t="s">
        <v>58</v>
      </c>
      <c r="C16" s="3" t="s">
        <v>39</v>
      </c>
      <c r="D16" s="6">
        <v>35</v>
      </c>
      <c r="E16" s="20">
        <f t="shared" si="0"/>
        <v>3016666.666666666</v>
      </c>
      <c r="F16" s="25">
        <v>0.12</v>
      </c>
      <c r="G16" s="20">
        <v>3378666.6666666665</v>
      </c>
      <c r="H16" s="20">
        <v>118253333.33333333</v>
      </c>
    </row>
    <row r="17" spans="1:8" ht="30" x14ac:dyDescent="0.25">
      <c r="A17" s="2" t="s">
        <v>59</v>
      </c>
      <c r="B17" s="4" t="s">
        <v>60</v>
      </c>
      <c r="C17" s="3" t="s">
        <v>39</v>
      </c>
      <c r="D17" s="2">
        <v>3</v>
      </c>
      <c r="E17" s="20">
        <f t="shared" si="0"/>
        <v>2799999.9999999995</v>
      </c>
      <c r="F17" s="25">
        <v>0.12</v>
      </c>
      <c r="G17" s="20">
        <v>3136000</v>
      </c>
      <c r="H17" s="20">
        <v>9408000</v>
      </c>
    </row>
    <row r="18" spans="1:8" x14ac:dyDescent="0.25">
      <c r="A18" s="8">
        <v>2</v>
      </c>
      <c r="B18" s="9" t="s">
        <v>33</v>
      </c>
      <c r="C18" s="15"/>
      <c r="D18" s="13"/>
      <c r="E18" s="13"/>
      <c r="F18" s="13"/>
      <c r="G18" s="18"/>
      <c r="H18" s="18"/>
    </row>
    <row r="19" spans="1:8" x14ac:dyDescent="0.25">
      <c r="A19" s="16" t="s">
        <v>63</v>
      </c>
      <c r="B19" s="1" t="s">
        <v>34</v>
      </c>
      <c r="C19" s="3" t="s">
        <v>26</v>
      </c>
      <c r="D19" s="6">
        <v>400</v>
      </c>
      <c r="E19" s="20">
        <f>G19/1.12</f>
        <v>420000</v>
      </c>
      <c r="F19" s="25">
        <v>0.12</v>
      </c>
      <c r="G19" s="20">
        <v>470400.00000000006</v>
      </c>
      <c r="H19" s="20">
        <v>188160000.00000003</v>
      </c>
    </row>
    <row r="20" spans="1:8" x14ac:dyDescent="0.25">
      <c r="A20" s="8">
        <v>3</v>
      </c>
      <c r="B20" s="9" t="s">
        <v>35</v>
      </c>
      <c r="C20" s="15"/>
      <c r="D20" s="14"/>
      <c r="E20" s="14"/>
      <c r="F20" s="14"/>
      <c r="G20" s="18"/>
      <c r="H20" s="18"/>
    </row>
    <row r="21" spans="1:8" ht="45" x14ac:dyDescent="0.25">
      <c r="A21" s="2" t="s">
        <v>11</v>
      </c>
      <c r="B21" s="1" t="s">
        <v>36</v>
      </c>
      <c r="C21" s="3" t="s">
        <v>37</v>
      </c>
      <c r="D21" s="6">
        <v>5</v>
      </c>
      <c r="E21" s="20">
        <f t="shared" ref="E21:E22" si="1">G21/1.12</f>
        <v>1560000</v>
      </c>
      <c r="F21" s="25">
        <v>0.12</v>
      </c>
      <c r="G21" s="20">
        <v>1747200.0000000002</v>
      </c>
      <c r="H21" s="20">
        <v>8736000.0000000019</v>
      </c>
    </row>
    <row r="22" spans="1:8" ht="45" x14ac:dyDescent="0.25">
      <c r="A22" s="2" t="s">
        <v>12</v>
      </c>
      <c r="B22" s="1" t="s">
        <v>38</v>
      </c>
      <c r="C22" s="3" t="s">
        <v>39</v>
      </c>
      <c r="D22" s="2">
        <v>30</v>
      </c>
      <c r="E22" s="20">
        <f t="shared" si="1"/>
        <v>600000</v>
      </c>
      <c r="F22" s="25">
        <v>0.12</v>
      </c>
      <c r="G22" s="20">
        <v>672000</v>
      </c>
      <c r="H22" s="20">
        <v>20160000</v>
      </c>
    </row>
    <row r="23" spans="1:8" ht="28.5" x14ac:dyDescent="0.25">
      <c r="A23" s="8">
        <v>4</v>
      </c>
      <c r="B23" s="9" t="s">
        <v>40</v>
      </c>
      <c r="C23" s="15"/>
      <c r="D23" s="14"/>
      <c r="E23" s="14"/>
      <c r="F23" s="14"/>
      <c r="G23" s="18"/>
      <c r="H23" s="18"/>
    </row>
    <row r="24" spans="1:8" ht="60" x14ac:dyDescent="0.25">
      <c r="A24" s="2" t="s">
        <v>13</v>
      </c>
      <c r="B24" s="1" t="s">
        <v>41</v>
      </c>
      <c r="C24" s="3" t="s">
        <v>39</v>
      </c>
      <c r="D24" s="6">
        <v>40</v>
      </c>
      <c r="E24" s="20">
        <f>G24/1.12</f>
        <v>600000</v>
      </c>
      <c r="F24" s="25">
        <v>0.12</v>
      </c>
      <c r="G24" s="20">
        <v>672000</v>
      </c>
      <c r="H24" s="20">
        <v>26880000</v>
      </c>
    </row>
    <row r="25" spans="1:8" x14ac:dyDescent="0.25">
      <c r="A25" s="8">
        <v>5</v>
      </c>
      <c r="B25" s="9" t="s">
        <v>42</v>
      </c>
      <c r="C25" s="15"/>
      <c r="D25" s="14"/>
      <c r="E25" s="14"/>
      <c r="F25" s="14"/>
      <c r="G25" s="18"/>
      <c r="H25" s="18"/>
    </row>
    <row r="26" spans="1:8" x14ac:dyDescent="0.25">
      <c r="A26" s="2" t="s">
        <v>14</v>
      </c>
      <c r="B26" s="1" t="s">
        <v>43</v>
      </c>
      <c r="C26" s="3" t="s">
        <v>26</v>
      </c>
      <c r="D26" s="6">
        <v>10</v>
      </c>
      <c r="E26" s="20">
        <f t="shared" ref="E26:E28" si="2">G26/1.12</f>
        <v>444000</v>
      </c>
      <c r="F26" s="25">
        <v>0.12</v>
      </c>
      <c r="G26" s="20">
        <v>497280.00000000006</v>
      </c>
      <c r="H26" s="20">
        <v>4972800.0000000009</v>
      </c>
    </row>
    <row r="27" spans="1:8" x14ac:dyDescent="0.25">
      <c r="A27" s="2" t="s">
        <v>15</v>
      </c>
      <c r="B27" s="1" t="s">
        <v>44</v>
      </c>
      <c r="C27" s="3" t="s">
        <v>26</v>
      </c>
      <c r="D27" s="6">
        <v>2</v>
      </c>
      <c r="E27" s="20">
        <f t="shared" si="2"/>
        <v>540000</v>
      </c>
      <c r="F27" s="25">
        <v>0.12</v>
      </c>
      <c r="G27" s="20">
        <v>604800</v>
      </c>
      <c r="H27" s="20">
        <v>1209600</v>
      </c>
    </row>
    <row r="28" spans="1:8" x14ac:dyDescent="0.25">
      <c r="A28" s="2" t="s">
        <v>16</v>
      </c>
      <c r="B28" s="1" t="s">
        <v>45</v>
      </c>
      <c r="C28" s="3" t="s">
        <v>26</v>
      </c>
      <c r="D28" s="6">
        <v>20</v>
      </c>
      <c r="E28" s="20">
        <f t="shared" si="2"/>
        <v>2722533.333333333</v>
      </c>
      <c r="F28" s="25">
        <v>0.12</v>
      </c>
      <c r="G28" s="20">
        <v>3049237.3333333335</v>
      </c>
      <c r="H28" s="20">
        <v>60984746.666666672</v>
      </c>
    </row>
    <row r="29" spans="1:8" x14ac:dyDescent="0.25">
      <c r="A29" s="8">
        <v>6</v>
      </c>
      <c r="B29" s="9" t="s">
        <v>46</v>
      </c>
      <c r="C29" s="15"/>
      <c r="D29" s="14"/>
      <c r="E29" s="14"/>
      <c r="F29" s="14"/>
      <c r="G29" s="18"/>
      <c r="H29" s="18"/>
    </row>
    <row r="30" spans="1:8" ht="105" x14ac:dyDescent="0.25">
      <c r="A30" s="10" t="s">
        <v>17</v>
      </c>
      <c r="B30" s="4" t="s">
        <v>61</v>
      </c>
      <c r="C30" s="11" t="s">
        <v>26</v>
      </c>
      <c r="D30" s="12">
        <v>30</v>
      </c>
      <c r="E30" s="20">
        <f t="shared" ref="E30:E33" si="3">G30/1.12</f>
        <v>840000</v>
      </c>
      <c r="F30" s="25">
        <v>0.12</v>
      </c>
      <c r="G30" s="20">
        <v>940800.00000000012</v>
      </c>
      <c r="H30" s="20">
        <v>28224000.000000004</v>
      </c>
    </row>
    <row r="31" spans="1:8" ht="60" x14ac:dyDescent="0.25">
      <c r="A31" s="2" t="s">
        <v>18</v>
      </c>
      <c r="B31" s="1" t="s">
        <v>47</v>
      </c>
      <c r="C31" s="3" t="s">
        <v>39</v>
      </c>
      <c r="D31" s="6">
        <v>20</v>
      </c>
      <c r="E31" s="20">
        <f t="shared" si="3"/>
        <v>1620000</v>
      </c>
      <c r="F31" s="25">
        <v>0.12</v>
      </c>
      <c r="G31" s="20">
        <v>1814400.0000000002</v>
      </c>
      <c r="H31" s="20">
        <v>36288000.000000007</v>
      </c>
    </row>
    <row r="32" spans="1:8" ht="30" x14ac:dyDescent="0.25">
      <c r="A32" s="2" t="s">
        <v>19</v>
      </c>
      <c r="B32" s="1" t="s">
        <v>48</v>
      </c>
      <c r="C32" s="3" t="s">
        <v>26</v>
      </c>
      <c r="D32" s="6">
        <v>2</v>
      </c>
      <c r="E32" s="20">
        <f t="shared" si="3"/>
        <v>106016.66666666666</v>
      </c>
      <c r="F32" s="25">
        <v>0.12</v>
      </c>
      <c r="G32" s="20">
        <v>118738.66666666667</v>
      </c>
      <c r="H32" s="20">
        <v>237477.33333333334</v>
      </c>
    </row>
    <row r="33" spans="1:8" ht="120" x14ac:dyDescent="0.25">
      <c r="A33" s="10" t="s">
        <v>20</v>
      </c>
      <c r="B33" s="1" t="s">
        <v>62</v>
      </c>
      <c r="C33" s="11" t="s">
        <v>26</v>
      </c>
      <c r="D33" s="12">
        <v>3</v>
      </c>
      <c r="E33" s="20">
        <f t="shared" si="3"/>
        <v>106016.66666666666</v>
      </c>
      <c r="F33" s="25">
        <v>0.12</v>
      </c>
      <c r="G33" s="20">
        <v>118738.66666666667</v>
      </c>
      <c r="H33" s="20">
        <v>356216</v>
      </c>
    </row>
    <row r="34" spans="1:8" x14ac:dyDescent="0.25">
      <c r="A34" s="8">
        <v>7</v>
      </c>
      <c r="B34" s="9" t="s">
        <v>49</v>
      </c>
      <c r="C34" s="15"/>
      <c r="D34" s="14"/>
      <c r="E34" s="14"/>
      <c r="F34" s="14"/>
      <c r="G34" s="18"/>
      <c r="H34" s="18"/>
    </row>
    <row r="35" spans="1:8" ht="45" x14ac:dyDescent="0.25">
      <c r="A35" s="2" t="s">
        <v>21</v>
      </c>
      <c r="B35" s="4" t="s">
        <v>50</v>
      </c>
      <c r="C35" s="3" t="s">
        <v>39</v>
      </c>
      <c r="D35" s="6">
        <v>20</v>
      </c>
      <c r="E35" s="20">
        <f t="shared" ref="E35:E36" si="4">G35/1.12</f>
        <v>119999.99999999999</v>
      </c>
      <c r="F35" s="25">
        <v>0.12</v>
      </c>
      <c r="G35" s="20">
        <v>134400</v>
      </c>
      <c r="H35" s="20">
        <v>2688000</v>
      </c>
    </row>
    <row r="36" spans="1:8" ht="75" x14ac:dyDescent="0.25">
      <c r="A36" s="2" t="s">
        <v>22</v>
      </c>
      <c r="B36" s="4" t="s">
        <v>51</v>
      </c>
      <c r="C36" s="3" t="s">
        <v>39</v>
      </c>
      <c r="D36" s="6">
        <v>20</v>
      </c>
      <c r="E36" s="20">
        <f t="shared" si="4"/>
        <v>119999.99999999999</v>
      </c>
      <c r="F36" s="25">
        <v>0.12</v>
      </c>
      <c r="G36" s="20">
        <v>134400</v>
      </c>
      <c r="H36" s="20">
        <v>2688000</v>
      </c>
    </row>
    <row r="37" spans="1:8" s="17" customFormat="1" ht="14.25" x14ac:dyDescent="0.2">
      <c r="A37" s="5"/>
      <c r="B37" s="5" t="s">
        <v>52</v>
      </c>
      <c r="C37" s="5"/>
      <c r="D37" s="5"/>
      <c r="E37" s="5"/>
      <c r="F37" s="5"/>
      <c r="G37" s="26"/>
      <c r="H37" s="19">
        <v>1436874973.3333335</v>
      </c>
    </row>
    <row r="39" spans="1:8" ht="22.5" customHeight="1" x14ac:dyDescent="0.25">
      <c r="A39" s="44" t="s">
        <v>70</v>
      </c>
      <c r="B39" s="44"/>
      <c r="C39" s="44"/>
      <c r="D39" s="44"/>
      <c r="E39" s="44"/>
      <c r="F39" s="44"/>
      <c r="G39" s="44"/>
      <c r="H39" s="44"/>
    </row>
    <row r="40" spans="1:8" ht="21.75" customHeight="1" x14ac:dyDescent="0.25">
      <c r="A40" s="43" t="s">
        <v>71</v>
      </c>
      <c r="B40" s="43"/>
      <c r="C40" s="43"/>
      <c r="D40" s="43"/>
      <c r="E40" s="43"/>
      <c r="F40" s="43"/>
      <c r="G40" s="43"/>
      <c r="H40" s="43"/>
    </row>
    <row r="41" spans="1:8" ht="27.75" customHeight="1" x14ac:dyDescent="0.25">
      <c r="A41" s="43" t="s">
        <v>72</v>
      </c>
      <c r="B41" s="43"/>
      <c r="C41" s="43"/>
      <c r="D41" s="43"/>
      <c r="E41" s="43"/>
      <c r="F41" s="43"/>
      <c r="G41" s="43"/>
      <c r="H41" s="43"/>
    </row>
    <row r="42" spans="1:8" ht="23.25" customHeight="1" x14ac:dyDescent="0.25">
      <c r="A42" s="43" t="s">
        <v>73</v>
      </c>
      <c r="B42" s="43"/>
      <c r="C42" s="43"/>
      <c r="D42" s="43"/>
      <c r="E42" s="43"/>
      <c r="F42" s="43"/>
      <c r="G42" s="43"/>
      <c r="H42" s="43"/>
    </row>
    <row r="43" spans="1:8" ht="14.25" customHeight="1" x14ac:dyDescent="0.25">
      <c r="A43" s="43" t="s">
        <v>74</v>
      </c>
      <c r="B43" s="43"/>
      <c r="C43" s="43"/>
      <c r="D43" s="43"/>
      <c r="E43" s="43"/>
      <c r="F43" s="43"/>
      <c r="G43" s="43"/>
      <c r="H43" s="43"/>
    </row>
    <row r="44" spans="1:8" x14ac:dyDescent="0.25">
      <c r="A44" s="30"/>
      <c r="B44" s="31"/>
      <c r="C44" s="32"/>
      <c r="D44" s="32"/>
      <c r="E44" s="32"/>
      <c r="F44" s="32"/>
      <c r="G44" s="33"/>
      <c r="H44" s="34"/>
    </row>
    <row r="45" spans="1:8" x14ac:dyDescent="0.25">
      <c r="A45" s="35"/>
      <c r="B45" s="36"/>
      <c r="G45" s="37"/>
      <c r="H45" s="38"/>
    </row>
    <row r="46" spans="1:8" ht="24.75" customHeight="1" x14ac:dyDescent="0.25">
      <c r="A46" s="43" t="s">
        <v>75</v>
      </c>
      <c r="B46" s="43"/>
      <c r="C46" s="43"/>
      <c r="D46" s="43"/>
      <c r="E46" s="43"/>
      <c r="F46" s="43"/>
      <c r="G46" s="43"/>
      <c r="H46" s="43"/>
    </row>
    <row r="47" spans="1:8" ht="23.25" customHeight="1" x14ac:dyDescent="0.25">
      <c r="A47" s="43" t="s">
        <v>76</v>
      </c>
      <c r="B47" s="43"/>
      <c r="C47" s="43"/>
      <c r="D47" s="43"/>
      <c r="E47" s="43"/>
      <c r="F47" s="43"/>
      <c r="G47" s="43"/>
      <c r="H47" s="43"/>
    </row>
    <row r="48" spans="1:8" ht="32.25" customHeight="1" x14ac:dyDescent="0.25">
      <c r="A48" s="43" t="s">
        <v>77</v>
      </c>
      <c r="B48" s="43"/>
      <c r="C48" s="43"/>
      <c r="D48" s="43"/>
      <c r="E48" s="43"/>
      <c r="F48" s="43"/>
      <c r="G48" s="43"/>
      <c r="H48" s="43"/>
    </row>
    <row r="49" spans="1:8" ht="28.5" customHeight="1" x14ac:dyDescent="0.25">
      <c r="A49" s="43" t="s">
        <v>78</v>
      </c>
      <c r="B49" s="43"/>
      <c r="C49" s="43"/>
      <c r="D49" s="43"/>
      <c r="E49" s="43"/>
      <c r="F49" s="43"/>
      <c r="G49" s="43"/>
      <c r="H49" s="43"/>
    </row>
    <row r="50" spans="1:8" ht="25.5" customHeight="1" x14ac:dyDescent="0.25">
      <c r="A50" s="43" t="s">
        <v>79</v>
      </c>
      <c r="B50" s="43"/>
      <c r="C50" s="43"/>
      <c r="D50" s="43"/>
      <c r="E50" s="43"/>
      <c r="F50" s="43"/>
      <c r="G50" s="43"/>
      <c r="H50" s="43"/>
    </row>
  </sheetData>
  <sheetProtection password="C763" sheet="1" objects="1" scenarios="1"/>
  <autoFilter ref="A4:D37"/>
  <mergeCells count="19">
    <mergeCell ref="A40:H40"/>
    <mergeCell ref="A3:A4"/>
    <mergeCell ref="B3:B4"/>
    <mergeCell ref="C3:C4"/>
    <mergeCell ref="D3:D4"/>
    <mergeCell ref="E3:E4"/>
    <mergeCell ref="F3:F4"/>
    <mergeCell ref="G3:G4"/>
    <mergeCell ref="H3:H4"/>
    <mergeCell ref="A1:H1"/>
    <mergeCell ref="A39:H39"/>
    <mergeCell ref="A49:H49"/>
    <mergeCell ref="A50:H50"/>
    <mergeCell ref="A41:H41"/>
    <mergeCell ref="A42:H42"/>
    <mergeCell ref="A43:H43"/>
    <mergeCell ref="A46:H46"/>
    <mergeCell ref="A47:H47"/>
    <mergeCell ref="A48:H48"/>
  </mergeCells>
  <printOptions horizontalCentered="1"/>
  <pageMargins left="0.19685039370078741" right="0.19685039370078741" top="0.35433070866141736" bottom="0.55118110236220474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работ ЛОТ-2</vt:lpstr>
      <vt:lpstr>Предельная стоимость ЛОТ-2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2025-07-23T04:47:51Z</cp:lastPrinted>
  <dcterms:created xsi:type="dcterms:W3CDTF">2025-02-20T11:18:07Z</dcterms:created>
  <dcterms:modified xsi:type="dcterms:W3CDTF">2025-08-13T09:54:14Z</dcterms:modified>
</cp:coreProperties>
</file>